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Процессная часть" sheetId="4" r:id="rId1"/>
  </sheets>
  <definedNames>
    <definedName name="_xlnm.Print_Titles" localSheetId="0">'Процессная часть'!$6:$9</definedName>
    <definedName name="_xlnm.Print_Area" localSheetId="0">'Процессная часть'!$A$1:$M$77</definedName>
  </definedNames>
  <calcPr calcId="125725" iterateDelta="1E-4"/>
</workbook>
</file>

<file path=xl/calcChain.xml><?xml version="1.0" encoding="utf-8"?>
<calcChain xmlns="http://schemas.openxmlformats.org/spreadsheetml/2006/main">
  <c r="G43" i="4"/>
  <c r="D55"/>
  <c r="D15"/>
  <c r="E23"/>
  <c r="F23"/>
  <c r="G23"/>
  <c r="H23"/>
  <c r="E24"/>
  <c r="F24"/>
  <c r="G24"/>
  <c r="H24"/>
  <c r="F22"/>
  <c r="G22"/>
  <c r="H22"/>
  <c r="E22" l="1"/>
  <c r="E35"/>
  <c r="F35"/>
  <c r="G35"/>
  <c r="H35"/>
  <c r="H71" s="1"/>
  <c r="E36"/>
  <c r="E72" s="1"/>
  <c r="F36"/>
  <c r="G36"/>
  <c r="H36"/>
  <c r="F34"/>
  <c r="G34"/>
  <c r="H34"/>
  <c r="E34"/>
  <c r="E44"/>
  <c r="E71" s="1"/>
  <c r="F44"/>
  <c r="F71" s="1"/>
  <c r="G44"/>
  <c r="H44"/>
  <c r="E45"/>
  <c r="F45"/>
  <c r="F72" s="1"/>
  <c r="G45"/>
  <c r="H45"/>
  <c r="H72" s="1"/>
  <c r="F43"/>
  <c r="F70" s="1"/>
  <c r="H43"/>
  <c r="E43"/>
  <c r="E17"/>
  <c r="F17"/>
  <c r="G17"/>
  <c r="H17"/>
  <c r="E18"/>
  <c r="F18"/>
  <c r="G18"/>
  <c r="H18"/>
  <c r="F16"/>
  <c r="D16" s="1"/>
  <c r="G16"/>
  <c r="H16"/>
  <c r="E16"/>
  <c r="H75" l="1"/>
  <c r="H74"/>
  <c r="G71"/>
  <c r="E75"/>
  <c r="E74"/>
  <c r="D18"/>
  <c r="D17"/>
  <c r="G72"/>
  <c r="G75" s="1"/>
  <c r="F75"/>
  <c r="F74"/>
  <c r="G74"/>
  <c r="F73"/>
  <c r="G70"/>
  <c r="G73" s="1"/>
  <c r="H70"/>
  <c r="H73" s="1"/>
  <c r="E70"/>
  <c r="E73" s="1"/>
  <c r="D46"/>
  <c r="D47"/>
  <c r="D48"/>
  <c r="D49"/>
  <c r="D50"/>
  <c r="D51"/>
  <c r="D52"/>
  <c r="D53"/>
  <c r="D54"/>
  <c r="D39"/>
  <c r="D38"/>
  <c r="D37"/>
  <c r="D28"/>
  <c r="D29"/>
  <c r="D30"/>
  <c r="D24"/>
  <c r="D23"/>
  <c r="D22"/>
  <c r="D70" l="1"/>
  <c r="D74"/>
  <c r="D75"/>
  <c r="D73"/>
  <c r="D25"/>
  <c r="D26"/>
  <c r="D27"/>
  <c r="D14" l="1"/>
  <c r="D13"/>
  <c r="D67" l="1"/>
  <c r="D68"/>
  <c r="D69"/>
  <c r="D72" l="1"/>
  <c r="D31" l="1"/>
  <c r="D32"/>
  <c r="D33"/>
  <c r="D34"/>
  <c r="D35"/>
  <c r="D36"/>
  <c r="D40"/>
  <c r="D41"/>
  <c r="D42"/>
  <c r="D43"/>
  <c r="D44"/>
  <c r="D45"/>
  <c r="D58"/>
  <c r="D59"/>
  <c r="D60"/>
  <c r="D61"/>
  <c r="D62"/>
  <c r="D63"/>
  <c r="D64"/>
  <c r="D65"/>
  <c r="D66"/>
  <c r="D71" l="1"/>
</calcChain>
</file>

<file path=xl/sharedStrings.xml><?xml version="1.0" encoding="utf-8"?>
<sst xmlns="http://schemas.openxmlformats.org/spreadsheetml/2006/main" count="203" uniqueCount="98">
  <si>
    <t>№ п/п</t>
  </si>
  <si>
    <t>2025год</t>
  </si>
  <si>
    <t>2026год</t>
  </si>
  <si>
    <t>Объем финансового обеспечения по годам реализации, тыс. рублей</t>
  </si>
  <si>
    <t>всего</t>
  </si>
  <si>
    <t>КБ</t>
  </si>
  <si>
    <t>МБ</t>
  </si>
  <si>
    <t>ВБИ</t>
  </si>
  <si>
    <t>2027год</t>
  </si>
  <si>
    <t>X</t>
  </si>
  <si>
    <t>ФБ</t>
  </si>
  <si>
    <t>2025 год</t>
  </si>
  <si>
    <t>2026 год</t>
  </si>
  <si>
    <t>1.1</t>
  </si>
  <si>
    <t>2.1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</si>
  <si>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</si>
  <si>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</si>
  <si>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</si>
  <si>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</si>
  <si>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t>2</t>
  </si>
  <si>
    <t>Единица измерения (по ОКЕИ</t>
  </si>
  <si>
    <t>Общая характеристика, наименование мероприятия</t>
  </si>
  <si>
    <t>2027 год</t>
  </si>
  <si>
    <t xml:space="preserve">Управление образования администрации    МО  Кавказский район </t>
  </si>
  <si>
    <t>2.2</t>
  </si>
  <si>
    <t>2.3</t>
  </si>
  <si>
    <t>2.4</t>
  </si>
  <si>
    <t>2.5</t>
  </si>
  <si>
    <t>2.6</t>
  </si>
  <si>
    <t>2.7</t>
  </si>
  <si>
    <t>2.8</t>
  </si>
  <si>
    <t>Организация работы профильных лагерей, организованных муниципальными образовательными  организациями, осуществляющими организацию отдыха и оздоровления  обучающихся в каникулярное время с дневным пребыванием с обязательной организацией их питания</t>
  </si>
  <si>
    <t>Организация отдыха детей в краевых и муниципальных профильных сменах в оздоровительных учреждениях Краснодарского края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</si>
  <si>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приёмную семью  или на патронатное воспитание, к месту лечения (отдыха) и обратно</t>
  </si>
  <si>
    <t>Организация экскурсий по краю, за пределами края, за пределами РФ</t>
  </si>
  <si>
    <t>Организация досуга подростков на дворовых площадках по месту жительства и клубах по месту жительства</t>
  </si>
  <si>
    <t>Комплекс процессных мероприятий -  обеспечение жильем детей-сирот и детей, оставшихся без попечения родителей</t>
  </si>
  <si>
    <t>Ответственный за реализацию комплекса процессных мероприятий - управление имущественных отношений администрации муниципального образования Кавказский район</t>
  </si>
  <si>
    <t xml:space="preserve">Задача муниципальной программы - предоставление мер социальной поддержки детям-сиротам и детям, оставшимся без попечения родителей </t>
  </si>
  <si>
    <t>Осуществление отдельных полномочий Краснодарского края по обеспечению жилыми помещениями детей-сирот и детей, оставшихся без попечения родителей и лиц из их числа</t>
  </si>
  <si>
    <t>Результат реализации мероприятия</t>
  </si>
  <si>
    <t xml:space="preserve">Отдел молодежной политики администрации МО  Кавказский район </t>
  </si>
  <si>
    <t>управление имущественных отношений</t>
  </si>
  <si>
    <t>Итого комплекс процессных мероприятий</t>
  </si>
  <si>
    <t>Ответственный за достижение результата</t>
  </si>
  <si>
    <t>Доля детей, получивших меры государственной поддержки в сфере организации оздоровления и отдыха детей в Кавказском районе, от общей численности детей школьного возраста  (от 7 до 17 включительно),  обратившихся за их получением</t>
  </si>
  <si>
    <t>Количество проведенных мероприятий, направленных на организацию отдыха и занятости детей в каникулярный период</t>
  </si>
  <si>
    <t>Количество проведенных мероприятий спортивно-игровой и творческой направленности</t>
  </si>
  <si>
    <t xml:space="preserve">Доля детей, получивших меры государственной поддержки, в общей численности детей,  имеющих право на их получение и обратившихся за их получением из числа лиц, проявивших выдающиеся способности   </t>
  </si>
  <si>
    <t>Количество проведенных экскурий по краю, за пределами края, за пределами РФ</t>
  </si>
  <si>
    <t>2.1.1</t>
  </si>
  <si>
    <t>Организация работы «Лагерей труда и отдыха дневного пребывания»</t>
  </si>
  <si>
    <t>п.1.2.1</t>
  </si>
  <si>
    <t>п.1.1.1</t>
  </si>
  <si>
    <t>2.1.2</t>
  </si>
  <si>
    <t>Приобретение продуктов питания, обеспечение доставки и (или) приготовления готового питания для детей (организация услуги)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</si>
  <si>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процент</t>
  </si>
  <si>
    <t xml:space="preserve">единица </t>
  </si>
  <si>
    <t>уровень обеспеченности жилыми помещениями лиц из числа имеющих право на обеспечение жильем в текущем году</t>
  </si>
  <si>
    <t xml:space="preserve"> приобретена туристическая услуга для проведения муниципальной тематической смены для подростков в возрасте от 14 до 17 лет</t>
  </si>
  <si>
    <t>2.3.1</t>
  </si>
  <si>
    <t>2.3.2</t>
  </si>
  <si>
    <t>Приобретение туристической услуги для проведения муниципальной тематической смены для подростков  в возрасте от 14 до 17 лет, приобретение услуги по оздоровлению подростков в возрасте от 14 до 17 лет в муниципальной профильной смене</t>
  </si>
  <si>
    <t>2.4.1</t>
  </si>
  <si>
    <t>2.4.2</t>
  </si>
  <si>
    <t>2.4.3</t>
  </si>
  <si>
    <t xml:space="preserve">Отдел культуры администрации    МО  Кавказский район </t>
  </si>
  <si>
    <t>Отдел по физической культуре и спорту администрации    МО  Кавказский район</t>
  </si>
  <si>
    <t>Приобретение грамот, кубков, призов победителей  спортивных соревнований</t>
  </si>
  <si>
    <t xml:space="preserve">обеспечена доставка детей  </t>
  </si>
  <si>
    <t xml:space="preserve">Приобретение услуги досуговых и зрелищных заведений, культурно-массовых учреждений и обеспечение доставки детей </t>
  </si>
  <si>
    <t>единица</t>
  </si>
  <si>
    <t>приобретена услуга, обеспечена доставка детей</t>
  </si>
  <si>
    <t>награждены победители спортивных соревнований</t>
  </si>
  <si>
    <t>х</t>
  </si>
  <si>
    <t>Всего по муниципальной программе</t>
  </si>
  <si>
    <t>Задача муниципальной программы - обеспечение благоприятных условий для организации отдыха, оздоровления и занятости детей, детей-сирот и детей, оставшихся без попечения родителей с целью формирования и сохранения здоровья и благополучия детей</t>
  </si>
  <si>
    <t>Комплекс процессных мероприятий -  организация отдыха, оздоровления и занятости детей и подростков</t>
  </si>
  <si>
    <t>Ответственный за реализацию комплекса процессных мероприятий - управление  опеки и попечительства в отношении несовершеннолетних администрации муниципального образования Кавказский район</t>
  </si>
  <si>
    <t xml:space="preserve">Выполнены функции лагерей дневного пребывания детей, организованных на базе муниципальных образовательных организаций </t>
  </si>
  <si>
    <t>Доля детей охваченных отдыхом, оздоровлением и занятостью  в лагерях дневного
пребывания на базе муниципальных образовательных организаций в каникулярное время из числа лиц обучающихся в образовательных организациях</t>
  </si>
  <si>
    <t xml:space="preserve">Доля детей охваченных отдыхом, оздоровлением и занятостью  в лагерях труда и отдыха на базе муниципальных образовательных организаций в каникулярное время из числа лиц обучающихся в образовательных организациях </t>
  </si>
  <si>
    <t xml:space="preserve">Отдел молодежной политики администрации МО  Кавказский район, управление образования администрации    МО  Кавказский район </t>
  </si>
  <si>
    <t xml:space="preserve">Организация мало-затратных форм отдыха:  туристических слётов, палаточных лагерей,  многодневных и однодневных походов, многодневных и однодневных экспедиций,  участие в соревнованиях, конкурсах и мероприятиях </t>
  </si>
  <si>
    <t>Управление образования, отдел культуры, отдел по физической культуре и спорту администрации    МО  Кавказский район</t>
  </si>
  <si>
    <t>Организация работы дневных тематических площадок   и  вечерних спортивных площадок</t>
  </si>
  <si>
    <t xml:space="preserve"> Оздоровление подростков в возрасте от 14 до 17 лет в профильных сменах, проводимых министерством образования, науки и молодежной политики Краснодарского края, подведомственными учреждениями министерства образования, науки и молодежной политики Краснодарского края (приобретение транспортной услуги для доставки подростков)
</t>
  </si>
  <si>
    <t xml:space="preserve">произведена оплата проезда детей-сирот и детей, оставшихся без попечения родителей к месту лечения (отдыха) и обратно
</t>
  </si>
  <si>
    <t>3. Структура муниципальной программы</t>
  </si>
  <si>
    <r>
      <t>3.1.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</si>
  <si>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 xml:space="preserve">Организация доставки детей  к местам отдыха и обратно, к местам проведения  массовых мероприятий </t>
  </si>
  <si>
    <t>Расходы, связанные с открытием и организацией работы лагерей дневного пребывания на базе образовательных учреждений</t>
  </si>
  <si>
    <t>образовательные учреждения подготовлены к открытию лагерей дневного пребывания</t>
  </si>
  <si>
    <t>2.4.4</t>
  </si>
  <si>
    <t>Организация работы палаточных  лагерей, организованных образовательными  организациями, осуществляющими организацию отдыха и оздоровления  обучающихся,  с круглосуточным  пребыванием, с обязательной организацией их 4-х разового питания</t>
  </si>
  <si>
    <t xml:space="preserve">доля детей-сирот получивших меры государственной поддержки в сфере организации отдыха и оздоровления  (подлежащих  оздоровлению), от общей численности детей-сирот проживающих в Кавказском районе 
</t>
  </si>
  <si>
    <t>Исполняющий обязанности заместителя главы муниципального образования Кавказский район                                                                       В.А. Пеплов</t>
  </si>
  <si>
    <t>Приложение 
к изменениям, утвержденным постановлением администрации муниципального образования
Кавказский район
от 27.11.2025 № 2240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</si>
</sst>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1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5" fillId="3" borderId="0" xfId="0" applyFont="1" applyFill="1"/>
    <xf numFmtId="0" fontId="5" fillId="0" borderId="0" xfId="0" applyFont="1" applyAlignment="1">
      <alignment horizontal="center"/>
    </xf>
    <xf numFmtId="49" fontId="5" fillId="0" borderId="0" xfId="0" applyNumberFormat="1" applyFont="1"/>
    <xf numFmtId="164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49" fontId="5" fillId="0" borderId="0" xfId="0" applyNumberFormat="1" applyFont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5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/>
    </xf>
    <xf numFmtId="49" fontId="3" fillId="2" borderId="1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9"/>
  <sheetViews>
    <sheetView tabSelected="1" view="pageBreakPreview" zoomScale="60" zoomScaleNormal="90" workbookViewId="0">
      <selection activeCell="D1" sqref="D1"/>
    </sheetView>
  </sheetViews>
  <sheetFormatPr defaultRowHeight="15"/>
  <cols>
    <col min="1" max="1" width="6.140625" style="3" customWidth="1"/>
    <col min="2" max="2" width="27.7109375" style="20" customWidth="1"/>
    <col min="3" max="3" width="11.42578125" style="2" customWidth="1"/>
    <col min="4" max="4" width="12.7109375" style="20" bestFit="1" customWidth="1"/>
    <col min="5" max="5" width="10.85546875" style="20" customWidth="1"/>
    <col min="6" max="6" width="11.28515625" style="20" bestFit="1" customWidth="1"/>
    <col min="7" max="7" width="11.5703125" style="20" customWidth="1"/>
    <col min="8" max="8" width="9.140625" style="20" customWidth="1"/>
    <col min="9" max="9" width="20.5703125" style="20" customWidth="1"/>
    <col min="10" max="10" width="8.85546875" style="20" customWidth="1"/>
    <col min="11" max="11" width="16.28515625" style="20" customWidth="1"/>
    <col min="12" max="12" width="16.7109375" style="20" customWidth="1"/>
    <col min="13" max="13" width="16" style="9" customWidth="1"/>
    <col min="14" max="14" width="18.7109375" style="20" customWidth="1"/>
    <col min="15" max="16384" width="9.140625" style="20"/>
  </cols>
  <sheetData>
    <row r="1" spans="1:15" ht="80.25" customHeight="1">
      <c r="K1" s="30" t="s">
        <v>97</v>
      </c>
      <c r="L1" s="31"/>
      <c r="M1" s="31"/>
    </row>
    <row r="3" spans="1:15" ht="18.75">
      <c r="B3" s="60" t="s">
        <v>88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5" ht="22.5">
      <c r="A4" s="60" t="s">
        <v>89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6" spans="1:15" ht="50.25" customHeight="1">
      <c r="A6" s="61" t="s">
        <v>0</v>
      </c>
      <c r="B6" s="40" t="s">
        <v>21</v>
      </c>
      <c r="C6" s="40" t="s">
        <v>16</v>
      </c>
      <c r="D6" s="40" t="s">
        <v>3</v>
      </c>
      <c r="E6" s="40"/>
      <c r="F6" s="40"/>
      <c r="G6" s="40"/>
      <c r="H6" s="40"/>
      <c r="I6" s="53" t="s">
        <v>40</v>
      </c>
      <c r="J6" s="40" t="s">
        <v>20</v>
      </c>
      <c r="K6" s="40" t="s">
        <v>17</v>
      </c>
      <c r="L6" s="40" t="s">
        <v>44</v>
      </c>
      <c r="M6" s="61" t="s">
        <v>18</v>
      </c>
    </row>
    <row r="7" spans="1:15" ht="15.75">
      <c r="A7" s="61"/>
      <c r="B7" s="40"/>
      <c r="C7" s="40"/>
      <c r="D7" s="40" t="s">
        <v>4</v>
      </c>
      <c r="E7" s="40" t="s">
        <v>15</v>
      </c>
      <c r="F7" s="40"/>
      <c r="G7" s="40"/>
      <c r="H7" s="40"/>
      <c r="I7" s="54"/>
      <c r="J7" s="40"/>
      <c r="K7" s="40"/>
      <c r="L7" s="40"/>
      <c r="M7" s="61"/>
    </row>
    <row r="8" spans="1:15" ht="33.75" customHeight="1">
      <c r="A8" s="61"/>
      <c r="B8" s="40"/>
      <c r="C8" s="40"/>
      <c r="D8" s="40"/>
      <c r="E8" s="21" t="s">
        <v>10</v>
      </c>
      <c r="F8" s="21" t="s">
        <v>5</v>
      </c>
      <c r="G8" s="21" t="s">
        <v>6</v>
      </c>
      <c r="H8" s="21" t="s">
        <v>7</v>
      </c>
      <c r="I8" s="55"/>
      <c r="J8" s="40"/>
      <c r="K8" s="40"/>
      <c r="L8" s="40"/>
      <c r="M8" s="61"/>
    </row>
    <row r="9" spans="1:15" ht="15.75">
      <c r="A9" s="26">
        <v>1</v>
      </c>
      <c r="B9" s="21">
        <v>2</v>
      </c>
      <c r="C9" s="25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6">
        <v>13</v>
      </c>
    </row>
    <row r="10" spans="1:15" ht="15.75">
      <c r="A10" s="39" t="s">
        <v>38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</row>
    <row r="11" spans="1:15" ht="15.75">
      <c r="A11" s="46">
        <v>1</v>
      </c>
      <c r="B11" s="39" t="s">
        <v>36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</row>
    <row r="12" spans="1:15" ht="15.75">
      <c r="A12" s="46"/>
      <c r="B12" s="39" t="s">
        <v>37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2"/>
      <c r="O12" s="2"/>
    </row>
    <row r="13" spans="1:15" ht="24" customHeight="1">
      <c r="A13" s="42" t="s">
        <v>13</v>
      </c>
      <c r="B13" s="53" t="s">
        <v>39</v>
      </c>
      <c r="C13" s="23" t="s">
        <v>11</v>
      </c>
      <c r="D13" s="16">
        <f>E13+F13+G13+H13</f>
        <v>115207</v>
      </c>
      <c r="E13" s="17">
        <v>0</v>
      </c>
      <c r="F13" s="17">
        <v>115207</v>
      </c>
      <c r="G13" s="25">
        <v>0</v>
      </c>
      <c r="H13" s="25">
        <v>0</v>
      </c>
      <c r="I13" s="35" t="s">
        <v>58</v>
      </c>
      <c r="J13" s="67" t="s">
        <v>56</v>
      </c>
      <c r="K13" s="25">
        <v>100</v>
      </c>
      <c r="L13" s="67" t="s">
        <v>42</v>
      </c>
      <c r="M13" s="70" t="s">
        <v>53</v>
      </c>
    </row>
    <row r="14" spans="1:15" ht="22.5" customHeight="1">
      <c r="A14" s="43"/>
      <c r="B14" s="54"/>
      <c r="C14" s="23" t="s">
        <v>12</v>
      </c>
      <c r="D14" s="16">
        <f>E14+F14+G14+H14</f>
        <v>96652.7</v>
      </c>
      <c r="E14" s="17">
        <v>10759.5</v>
      </c>
      <c r="F14" s="17">
        <v>85893.2</v>
      </c>
      <c r="G14" s="25">
        <v>0</v>
      </c>
      <c r="H14" s="25">
        <v>0</v>
      </c>
      <c r="I14" s="35"/>
      <c r="J14" s="68"/>
      <c r="K14" s="25">
        <v>100</v>
      </c>
      <c r="L14" s="68"/>
      <c r="M14" s="71"/>
    </row>
    <row r="15" spans="1:15" ht="90.75" customHeight="1">
      <c r="A15" s="44"/>
      <c r="B15" s="55"/>
      <c r="C15" s="23" t="s">
        <v>22</v>
      </c>
      <c r="D15" s="18">
        <f>E15+F15</f>
        <v>100104.59999999999</v>
      </c>
      <c r="E15" s="19">
        <v>13449.4</v>
      </c>
      <c r="F15" s="19">
        <v>86655.2</v>
      </c>
      <c r="G15" s="14">
        <v>0</v>
      </c>
      <c r="H15" s="25">
        <v>0</v>
      </c>
      <c r="I15" s="35"/>
      <c r="J15" s="69"/>
      <c r="K15" s="25">
        <v>100</v>
      </c>
      <c r="L15" s="69"/>
      <c r="M15" s="72"/>
    </row>
    <row r="16" spans="1:15" ht="15.75">
      <c r="A16" s="47" t="s">
        <v>43</v>
      </c>
      <c r="B16" s="48"/>
      <c r="C16" s="23" t="s">
        <v>11</v>
      </c>
      <c r="D16" s="16">
        <f>SUM(E16:H16)</f>
        <v>115207</v>
      </c>
      <c r="E16" s="17">
        <f t="shared" ref="E16:H18" si="0">E13</f>
        <v>0</v>
      </c>
      <c r="F16" s="17">
        <f t="shared" si="0"/>
        <v>115207</v>
      </c>
      <c r="G16" s="4">
        <f t="shared" si="0"/>
        <v>0</v>
      </c>
      <c r="H16" s="4">
        <f t="shared" si="0"/>
        <v>0</v>
      </c>
      <c r="I16" s="36" t="s">
        <v>74</v>
      </c>
      <c r="J16" s="36" t="s">
        <v>74</v>
      </c>
      <c r="K16" s="36" t="s">
        <v>74</v>
      </c>
      <c r="L16" s="36" t="s">
        <v>74</v>
      </c>
      <c r="M16" s="36" t="s">
        <v>74</v>
      </c>
      <c r="N16" s="5"/>
    </row>
    <row r="17" spans="1:14" ht="15.75">
      <c r="A17" s="49"/>
      <c r="B17" s="50"/>
      <c r="C17" s="23" t="s">
        <v>12</v>
      </c>
      <c r="D17" s="16">
        <f>SUM(E17:H17)</f>
        <v>96652.7</v>
      </c>
      <c r="E17" s="17">
        <f t="shared" si="0"/>
        <v>10759.5</v>
      </c>
      <c r="F17" s="17">
        <f t="shared" si="0"/>
        <v>85893.2</v>
      </c>
      <c r="G17" s="4">
        <f t="shared" si="0"/>
        <v>0</v>
      </c>
      <c r="H17" s="4">
        <f t="shared" si="0"/>
        <v>0</v>
      </c>
      <c r="I17" s="37"/>
      <c r="J17" s="37"/>
      <c r="K17" s="37"/>
      <c r="L17" s="37"/>
      <c r="M17" s="37"/>
      <c r="N17" s="5"/>
    </row>
    <row r="18" spans="1:14" ht="15.75">
      <c r="A18" s="51"/>
      <c r="B18" s="52"/>
      <c r="C18" s="23" t="s">
        <v>22</v>
      </c>
      <c r="D18" s="16">
        <f>SUM(E18:H18)</f>
        <v>100104.59999999999</v>
      </c>
      <c r="E18" s="17">
        <f t="shared" si="0"/>
        <v>13449.4</v>
      </c>
      <c r="F18" s="17">
        <f t="shared" si="0"/>
        <v>86655.2</v>
      </c>
      <c r="G18" s="4">
        <f t="shared" si="0"/>
        <v>0</v>
      </c>
      <c r="H18" s="4">
        <f t="shared" si="0"/>
        <v>0</v>
      </c>
      <c r="I18" s="38"/>
      <c r="J18" s="38"/>
      <c r="K18" s="38"/>
      <c r="L18" s="38"/>
      <c r="M18" s="38"/>
      <c r="N18" s="5"/>
    </row>
    <row r="19" spans="1:14" ht="67.5" customHeight="1">
      <c r="A19" s="39" t="s">
        <v>76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</row>
    <row r="20" spans="1:14" ht="30.75" customHeight="1">
      <c r="A20" s="46" t="s">
        <v>19</v>
      </c>
      <c r="B20" s="39" t="s">
        <v>77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</row>
    <row r="21" spans="1:14" ht="32.25" customHeight="1">
      <c r="A21" s="46"/>
      <c r="B21" s="39" t="s">
        <v>78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</row>
    <row r="22" spans="1:14" ht="25.5" customHeight="1">
      <c r="A22" s="46" t="s">
        <v>14</v>
      </c>
      <c r="B22" s="40" t="s">
        <v>31</v>
      </c>
      <c r="C22" s="21" t="s">
        <v>11</v>
      </c>
      <c r="D22" s="6">
        <f>E22+F22+G22+H22</f>
        <v>4712.3</v>
      </c>
      <c r="E22" s="7">
        <f t="shared" ref="E22:H24" si="1">E25+E28</f>
        <v>0</v>
      </c>
      <c r="F22" s="7">
        <f t="shared" si="1"/>
        <v>2538.9</v>
      </c>
      <c r="G22" s="7">
        <f t="shared" si="1"/>
        <v>2173.4</v>
      </c>
      <c r="H22" s="7">
        <f t="shared" si="1"/>
        <v>0</v>
      </c>
      <c r="I22" s="36" t="s">
        <v>80</v>
      </c>
      <c r="J22" s="36" t="s">
        <v>71</v>
      </c>
      <c r="K22" s="23">
        <v>14</v>
      </c>
      <c r="L22" s="53" t="s">
        <v>23</v>
      </c>
      <c r="M22" s="34" t="s">
        <v>52</v>
      </c>
    </row>
    <row r="23" spans="1:14" ht="23.25" customHeight="1">
      <c r="A23" s="46"/>
      <c r="B23" s="40"/>
      <c r="C23" s="21" t="s">
        <v>12</v>
      </c>
      <c r="D23" s="6">
        <f>E23+F23+G23+H23</f>
        <v>4698</v>
      </c>
      <c r="E23" s="7">
        <f t="shared" si="1"/>
        <v>0</v>
      </c>
      <c r="F23" s="7">
        <f t="shared" si="1"/>
        <v>2680.6</v>
      </c>
      <c r="G23" s="7">
        <f t="shared" si="1"/>
        <v>2017.3999999999999</v>
      </c>
      <c r="H23" s="7">
        <f t="shared" si="1"/>
        <v>0</v>
      </c>
      <c r="I23" s="37"/>
      <c r="J23" s="37"/>
      <c r="K23" s="23">
        <v>14</v>
      </c>
      <c r="L23" s="54"/>
      <c r="M23" s="32"/>
    </row>
    <row r="24" spans="1:14" ht="219.75" customHeight="1">
      <c r="A24" s="46"/>
      <c r="B24" s="40"/>
      <c r="C24" s="21" t="s">
        <v>22</v>
      </c>
      <c r="D24" s="6">
        <f>E24+F24+G24+H24</f>
        <v>4804.8</v>
      </c>
      <c r="E24" s="7">
        <f t="shared" si="1"/>
        <v>0</v>
      </c>
      <c r="F24" s="7">
        <f t="shared" si="1"/>
        <v>2787.4</v>
      </c>
      <c r="G24" s="7">
        <f t="shared" si="1"/>
        <v>2017.3999999999999</v>
      </c>
      <c r="H24" s="7">
        <f t="shared" si="1"/>
        <v>0</v>
      </c>
      <c r="I24" s="38"/>
      <c r="J24" s="38"/>
      <c r="K24" s="23">
        <v>14</v>
      </c>
      <c r="L24" s="54"/>
      <c r="M24" s="32"/>
      <c r="N24" s="27"/>
    </row>
    <row r="25" spans="1:14" ht="21" customHeight="1">
      <c r="A25" s="42" t="s">
        <v>50</v>
      </c>
      <c r="B25" s="53" t="s">
        <v>55</v>
      </c>
      <c r="C25" s="21" t="s">
        <v>11</v>
      </c>
      <c r="D25" s="6">
        <f>SUM(E25+F25+G25+H25)</f>
        <v>4411.5</v>
      </c>
      <c r="E25" s="7">
        <v>0</v>
      </c>
      <c r="F25" s="7">
        <v>2538.9</v>
      </c>
      <c r="G25" s="7">
        <v>1872.6</v>
      </c>
      <c r="H25" s="7">
        <v>0</v>
      </c>
      <c r="I25" s="36" t="s">
        <v>79</v>
      </c>
      <c r="J25" s="36" t="s">
        <v>57</v>
      </c>
      <c r="K25" s="23">
        <v>14</v>
      </c>
      <c r="L25" s="54"/>
      <c r="M25" s="32"/>
    </row>
    <row r="26" spans="1:14" ht="20.25" customHeight="1">
      <c r="A26" s="43"/>
      <c r="B26" s="54"/>
      <c r="C26" s="21" t="s">
        <v>12</v>
      </c>
      <c r="D26" s="6">
        <f>SUM(E26+F26+G26+H26)</f>
        <v>4553.2</v>
      </c>
      <c r="E26" s="7">
        <v>0</v>
      </c>
      <c r="F26" s="7">
        <v>2680.6</v>
      </c>
      <c r="G26" s="7">
        <v>1872.6</v>
      </c>
      <c r="H26" s="7">
        <v>0</v>
      </c>
      <c r="I26" s="37"/>
      <c r="J26" s="37"/>
      <c r="K26" s="23">
        <v>14</v>
      </c>
      <c r="L26" s="54"/>
      <c r="M26" s="32"/>
    </row>
    <row r="27" spans="1:14" ht="281.25" customHeight="1">
      <c r="A27" s="44"/>
      <c r="B27" s="55"/>
      <c r="C27" s="21" t="s">
        <v>22</v>
      </c>
      <c r="D27" s="6">
        <f>SUM(E27+F27+G27+H27)</f>
        <v>4660</v>
      </c>
      <c r="E27" s="7">
        <v>0</v>
      </c>
      <c r="F27" s="7">
        <v>2787.4</v>
      </c>
      <c r="G27" s="7">
        <v>1872.6</v>
      </c>
      <c r="H27" s="7">
        <v>0</v>
      </c>
      <c r="I27" s="38"/>
      <c r="J27" s="38"/>
      <c r="K27" s="23">
        <v>14</v>
      </c>
      <c r="L27" s="54"/>
      <c r="M27" s="32"/>
    </row>
    <row r="28" spans="1:14" ht="47.25" customHeight="1">
      <c r="A28" s="42" t="s">
        <v>54</v>
      </c>
      <c r="B28" s="53" t="s">
        <v>91</v>
      </c>
      <c r="C28" s="21" t="s">
        <v>11</v>
      </c>
      <c r="D28" s="6">
        <f>SUM(E28:H28)</f>
        <v>300.8</v>
      </c>
      <c r="E28" s="7">
        <v>0</v>
      </c>
      <c r="F28" s="6">
        <v>0</v>
      </c>
      <c r="G28" s="7">
        <v>300.8</v>
      </c>
      <c r="H28" s="7">
        <v>0</v>
      </c>
      <c r="I28" s="36" t="s">
        <v>92</v>
      </c>
      <c r="J28" s="36" t="s">
        <v>56</v>
      </c>
      <c r="K28" s="23">
        <v>100</v>
      </c>
      <c r="L28" s="24"/>
      <c r="M28" s="32" t="s">
        <v>52</v>
      </c>
    </row>
    <row r="29" spans="1:14" ht="44.25" customHeight="1">
      <c r="A29" s="43"/>
      <c r="B29" s="54"/>
      <c r="C29" s="21" t="s">
        <v>12</v>
      </c>
      <c r="D29" s="6">
        <f>SUM(E29:H29)</f>
        <v>144.80000000000001</v>
      </c>
      <c r="E29" s="7">
        <v>0</v>
      </c>
      <c r="F29" s="6">
        <v>0</v>
      </c>
      <c r="G29" s="7">
        <v>144.80000000000001</v>
      </c>
      <c r="H29" s="7">
        <v>0</v>
      </c>
      <c r="I29" s="37"/>
      <c r="J29" s="37"/>
      <c r="K29" s="23">
        <v>100</v>
      </c>
      <c r="L29" s="24"/>
      <c r="M29" s="32"/>
    </row>
    <row r="30" spans="1:14" ht="63" customHeight="1">
      <c r="A30" s="44"/>
      <c r="B30" s="55"/>
      <c r="C30" s="21" t="s">
        <v>22</v>
      </c>
      <c r="D30" s="6">
        <f>SUM(E30:H30)</f>
        <v>144.80000000000001</v>
      </c>
      <c r="E30" s="7">
        <v>0</v>
      </c>
      <c r="F30" s="6">
        <v>0</v>
      </c>
      <c r="G30" s="7">
        <v>144.80000000000001</v>
      </c>
      <c r="H30" s="7">
        <v>0</v>
      </c>
      <c r="I30" s="38"/>
      <c r="J30" s="38"/>
      <c r="K30" s="23">
        <v>100</v>
      </c>
      <c r="L30" s="24"/>
      <c r="M30" s="33"/>
    </row>
    <row r="31" spans="1:14" ht="15.75" customHeight="1">
      <c r="A31" s="46" t="s">
        <v>24</v>
      </c>
      <c r="B31" s="40" t="s">
        <v>51</v>
      </c>
      <c r="C31" s="21" t="s">
        <v>11</v>
      </c>
      <c r="D31" s="6">
        <f t="shared" ref="D31:D69" si="2">SUM(E31:H31)</f>
        <v>179</v>
      </c>
      <c r="E31" s="7">
        <v>0</v>
      </c>
      <c r="F31" s="6">
        <v>0</v>
      </c>
      <c r="G31" s="7">
        <v>179</v>
      </c>
      <c r="H31" s="7">
        <v>0</v>
      </c>
      <c r="I31" s="41" t="s">
        <v>81</v>
      </c>
      <c r="J31" s="41" t="s">
        <v>56</v>
      </c>
      <c r="K31" s="23">
        <v>0.4</v>
      </c>
      <c r="L31" s="40" t="s">
        <v>23</v>
      </c>
      <c r="M31" s="34" t="s">
        <v>52</v>
      </c>
    </row>
    <row r="32" spans="1:14" ht="15.75">
      <c r="A32" s="46"/>
      <c r="B32" s="40"/>
      <c r="C32" s="21" t="s">
        <v>12</v>
      </c>
      <c r="D32" s="6">
        <f t="shared" si="2"/>
        <v>179</v>
      </c>
      <c r="E32" s="7">
        <v>0</v>
      </c>
      <c r="F32" s="6">
        <v>0</v>
      </c>
      <c r="G32" s="7">
        <v>179</v>
      </c>
      <c r="H32" s="7">
        <v>0</v>
      </c>
      <c r="I32" s="41"/>
      <c r="J32" s="41"/>
      <c r="K32" s="23">
        <v>0.4</v>
      </c>
      <c r="L32" s="40"/>
      <c r="M32" s="32"/>
    </row>
    <row r="33" spans="1:17" ht="227.25" customHeight="1">
      <c r="A33" s="46"/>
      <c r="B33" s="40"/>
      <c r="C33" s="21" t="s">
        <v>22</v>
      </c>
      <c r="D33" s="6">
        <f t="shared" si="2"/>
        <v>179</v>
      </c>
      <c r="E33" s="7">
        <v>0</v>
      </c>
      <c r="F33" s="7">
        <v>0</v>
      </c>
      <c r="G33" s="7">
        <v>179</v>
      </c>
      <c r="H33" s="7">
        <v>0</v>
      </c>
      <c r="I33" s="41"/>
      <c r="J33" s="41"/>
      <c r="K33" s="23">
        <v>0</v>
      </c>
      <c r="L33" s="40"/>
      <c r="M33" s="32"/>
    </row>
    <row r="34" spans="1:17" ht="15.75" customHeight="1">
      <c r="A34" s="46" t="s">
        <v>25</v>
      </c>
      <c r="B34" s="40" t="s">
        <v>32</v>
      </c>
      <c r="C34" s="21" t="s">
        <v>11</v>
      </c>
      <c r="D34" s="6">
        <f t="shared" si="2"/>
        <v>338</v>
      </c>
      <c r="E34" s="7">
        <f t="shared" ref="E34:H36" si="3">E37+E40</f>
        <v>0</v>
      </c>
      <c r="F34" s="7">
        <f t="shared" si="3"/>
        <v>338</v>
      </c>
      <c r="G34" s="7">
        <f t="shared" si="3"/>
        <v>0</v>
      </c>
      <c r="H34" s="7">
        <f t="shared" si="3"/>
        <v>0</v>
      </c>
      <c r="I34" s="57" t="s">
        <v>95</v>
      </c>
      <c r="J34" s="56" t="s">
        <v>56</v>
      </c>
      <c r="K34" s="23">
        <v>43.3</v>
      </c>
      <c r="L34" s="40" t="s">
        <v>82</v>
      </c>
      <c r="M34" s="34" t="s">
        <v>52</v>
      </c>
    </row>
    <row r="35" spans="1:17" ht="15.75">
      <c r="A35" s="46"/>
      <c r="B35" s="40"/>
      <c r="C35" s="21" t="s">
        <v>12</v>
      </c>
      <c r="D35" s="6">
        <f t="shared" si="2"/>
        <v>457.8</v>
      </c>
      <c r="E35" s="7">
        <f t="shared" si="3"/>
        <v>0</v>
      </c>
      <c r="F35" s="7">
        <f t="shared" si="3"/>
        <v>257.8</v>
      </c>
      <c r="G35" s="7">
        <f t="shared" si="3"/>
        <v>200</v>
      </c>
      <c r="H35" s="7">
        <f t="shared" si="3"/>
        <v>0</v>
      </c>
      <c r="I35" s="58"/>
      <c r="J35" s="56"/>
      <c r="K35" s="23">
        <v>43.3</v>
      </c>
      <c r="L35" s="40"/>
      <c r="M35" s="32"/>
    </row>
    <row r="36" spans="1:17" ht="168.75" customHeight="1">
      <c r="A36" s="46"/>
      <c r="B36" s="40"/>
      <c r="C36" s="21" t="s">
        <v>22</v>
      </c>
      <c r="D36" s="6">
        <f t="shared" si="2"/>
        <v>457.8</v>
      </c>
      <c r="E36" s="7">
        <f t="shared" si="3"/>
        <v>0</v>
      </c>
      <c r="F36" s="7">
        <f t="shared" si="3"/>
        <v>257.8</v>
      </c>
      <c r="G36" s="7">
        <f t="shared" si="3"/>
        <v>200</v>
      </c>
      <c r="H36" s="7">
        <f t="shared" si="3"/>
        <v>0</v>
      </c>
      <c r="I36" s="59"/>
      <c r="J36" s="56"/>
      <c r="K36" s="23">
        <v>0</v>
      </c>
      <c r="L36" s="40"/>
      <c r="M36" s="32"/>
      <c r="N36" s="28"/>
      <c r="P36" s="1"/>
      <c r="Q36" s="1"/>
    </row>
    <row r="37" spans="1:17" ht="51" customHeight="1">
      <c r="A37" s="42" t="s">
        <v>60</v>
      </c>
      <c r="B37" s="53" t="s">
        <v>62</v>
      </c>
      <c r="C37" s="21" t="s">
        <v>11</v>
      </c>
      <c r="D37" s="6">
        <f>SUM(E37:H37)</f>
        <v>0</v>
      </c>
      <c r="E37" s="7">
        <v>0</v>
      </c>
      <c r="F37" s="21">
        <v>0</v>
      </c>
      <c r="G37" s="7">
        <v>0</v>
      </c>
      <c r="H37" s="7">
        <v>0</v>
      </c>
      <c r="I37" s="36" t="s">
        <v>59</v>
      </c>
      <c r="J37" s="56" t="s">
        <v>71</v>
      </c>
      <c r="K37" s="25">
        <v>0</v>
      </c>
      <c r="L37" s="40" t="s">
        <v>41</v>
      </c>
      <c r="M37" s="34" t="s">
        <v>52</v>
      </c>
    </row>
    <row r="38" spans="1:17" ht="52.5" customHeight="1">
      <c r="A38" s="43"/>
      <c r="B38" s="54"/>
      <c r="C38" s="21" t="s">
        <v>12</v>
      </c>
      <c r="D38" s="6">
        <f>SUM(E38:H38)</f>
        <v>200</v>
      </c>
      <c r="E38" s="7">
        <v>0</v>
      </c>
      <c r="F38" s="21">
        <v>0</v>
      </c>
      <c r="G38" s="7">
        <v>200</v>
      </c>
      <c r="H38" s="7">
        <v>0</v>
      </c>
      <c r="I38" s="37"/>
      <c r="J38" s="56"/>
      <c r="K38" s="25">
        <v>2</v>
      </c>
      <c r="L38" s="40"/>
      <c r="M38" s="32"/>
    </row>
    <row r="39" spans="1:17" ht="58.5" customHeight="1">
      <c r="A39" s="44"/>
      <c r="B39" s="55"/>
      <c r="C39" s="21" t="s">
        <v>22</v>
      </c>
      <c r="D39" s="6">
        <f>SUM(E39:H39)</f>
        <v>200</v>
      </c>
      <c r="E39" s="7">
        <v>0</v>
      </c>
      <c r="F39" s="7">
        <v>0</v>
      </c>
      <c r="G39" s="7">
        <v>200</v>
      </c>
      <c r="H39" s="7">
        <v>0</v>
      </c>
      <c r="I39" s="38"/>
      <c r="J39" s="56"/>
      <c r="K39" s="25">
        <v>2</v>
      </c>
      <c r="L39" s="40"/>
      <c r="M39" s="32"/>
    </row>
    <row r="40" spans="1:17" ht="15.75" customHeight="1">
      <c r="A40" s="46" t="s">
        <v>61</v>
      </c>
      <c r="B40" s="40" t="s">
        <v>33</v>
      </c>
      <c r="C40" s="21" t="s">
        <v>11</v>
      </c>
      <c r="D40" s="6">
        <f t="shared" si="2"/>
        <v>338</v>
      </c>
      <c r="E40" s="7">
        <v>0</v>
      </c>
      <c r="F40" s="21">
        <v>338</v>
      </c>
      <c r="G40" s="7">
        <v>0</v>
      </c>
      <c r="H40" s="7">
        <v>0</v>
      </c>
      <c r="I40" s="41" t="s">
        <v>87</v>
      </c>
      <c r="J40" s="41" t="s">
        <v>56</v>
      </c>
      <c r="K40" s="23">
        <v>100</v>
      </c>
      <c r="L40" s="40" t="s">
        <v>23</v>
      </c>
      <c r="M40" s="34" t="s">
        <v>52</v>
      </c>
    </row>
    <row r="41" spans="1:17" ht="15.75">
      <c r="A41" s="46"/>
      <c r="B41" s="40"/>
      <c r="C41" s="21" t="s">
        <v>12</v>
      </c>
      <c r="D41" s="6">
        <f t="shared" si="2"/>
        <v>257.8</v>
      </c>
      <c r="E41" s="7">
        <v>0</v>
      </c>
      <c r="F41" s="21">
        <v>257.8</v>
      </c>
      <c r="G41" s="7">
        <v>0</v>
      </c>
      <c r="H41" s="7">
        <v>0</v>
      </c>
      <c r="I41" s="41"/>
      <c r="J41" s="41"/>
      <c r="K41" s="23">
        <v>100</v>
      </c>
      <c r="L41" s="40"/>
      <c r="M41" s="32"/>
    </row>
    <row r="42" spans="1:17" ht="200.25" customHeight="1">
      <c r="A42" s="46"/>
      <c r="B42" s="40"/>
      <c r="C42" s="21" t="s">
        <v>22</v>
      </c>
      <c r="D42" s="6">
        <f t="shared" si="2"/>
        <v>257.8</v>
      </c>
      <c r="E42" s="7">
        <v>0</v>
      </c>
      <c r="F42" s="7">
        <v>257.8</v>
      </c>
      <c r="G42" s="7">
        <v>0</v>
      </c>
      <c r="H42" s="7">
        <v>0</v>
      </c>
      <c r="I42" s="41"/>
      <c r="J42" s="41"/>
      <c r="K42" s="23">
        <v>100</v>
      </c>
      <c r="L42" s="40"/>
      <c r="M42" s="32"/>
    </row>
    <row r="43" spans="1:17" ht="15.75" customHeight="1">
      <c r="A43" s="46" t="s">
        <v>26</v>
      </c>
      <c r="B43" s="40" t="s">
        <v>83</v>
      </c>
      <c r="C43" s="21" t="s">
        <v>11</v>
      </c>
      <c r="D43" s="6">
        <f t="shared" si="2"/>
        <v>1545.5</v>
      </c>
      <c r="E43" s="7">
        <f t="shared" ref="E43:H45" si="4">E46+E49+E52</f>
        <v>0</v>
      </c>
      <c r="F43" s="7">
        <f t="shared" si="4"/>
        <v>0</v>
      </c>
      <c r="G43" s="7">
        <f>G46+G49+G52+G55</f>
        <v>1545.5</v>
      </c>
      <c r="H43" s="7">
        <f t="shared" si="4"/>
        <v>0</v>
      </c>
      <c r="I43" s="41" t="s">
        <v>45</v>
      </c>
      <c r="J43" s="41" t="s">
        <v>56</v>
      </c>
      <c r="K43" s="23">
        <v>75.5</v>
      </c>
      <c r="L43" s="40" t="s">
        <v>84</v>
      </c>
      <c r="M43" s="34" t="s">
        <v>52</v>
      </c>
    </row>
    <row r="44" spans="1:17" ht="15.75">
      <c r="A44" s="46"/>
      <c r="B44" s="40"/>
      <c r="C44" s="21" t="s">
        <v>12</v>
      </c>
      <c r="D44" s="6">
        <f t="shared" si="2"/>
        <v>1256</v>
      </c>
      <c r="E44" s="7">
        <f t="shared" si="4"/>
        <v>0</v>
      </c>
      <c r="F44" s="7">
        <f t="shared" si="4"/>
        <v>0</v>
      </c>
      <c r="G44" s="7">
        <f t="shared" si="4"/>
        <v>1256</v>
      </c>
      <c r="H44" s="7">
        <f t="shared" si="4"/>
        <v>0</v>
      </c>
      <c r="I44" s="41"/>
      <c r="J44" s="41"/>
      <c r="K44" s="23">
        <v>75.8</v>
      </c>
      <c r="L44" s="40"/>
      <c r="M44" s="32"/>
    </row>
    <row r="45" spans="1:17" ht="228" customHeight="1">
      <c r="A45" s="46"/>
      <c r="B45" s="40"/>
      <c r="C45" s="21" t="s">
        <v>22</v>
      </c>
      <c r="D45" s="6">
        <f t="shared" si="2"/>
        <v>1256</v>
      </c>
      <c r="E45" s="7">
        <f t="shared" si="4"/>
        <v>0</v>
      </c>
      <c r="F45" s="7">
        <f t="shared" si="4"/>
        <v>0</v>
      </c>
      <c r="G45" s="7">
        <f t="shared" si="4"/>
        <v>1256</v>
      </c>
      <c r="H45" s="7">
        <f t="shared" si="4"/>
        <v>0</v>
      </c>
      <c r="I45" s="41"/>
      <c r="J45" s="41"/>
      <c r="K45" s="23">
        <v>75.8</v>
      </c>
      <c r="L45" s="40"/>
      <c r="M45" s="32"/>
    </row>
    <row r="46" spans="1:17" ht="27" customHeight="1">
      <c r="A46" s="42" t="s">
        <v>63</v>
      </c>
      <c r="B46" s="53" t="s">
        <v>90</v>
      </c>
      <c r="C46" s="21" t="s">
        <v>11</v>
      </c>
      <c r="D46" s="6">
        <f t="shared" si="2"/>
        <v>936</v>
      </c>
      <c r="E46" s="7">
        <v>0</v>
      </c>
      <c r="F46" s="7">
        <v>0</v>
      </c>
      <c r="G46" s="7">
        <v>936</v>
      </c>
      <c r="H46" s="7">
        <v>0</v>
      </c>
      <c r="I46" s="36" t="s">
        <v>69</v>
      </c>
      <c r="J46" s="36" t="s">
        <v>56</v>
      </c>
      <c r="K46" s="23">
        <v>100</v>
      </c>
      <c r="L46" s="40" t="s">
        <v>23</v>
      </c>
      <c r="M46" s="34" t="s">
        <v>52</v>
      </c>
    </row>
    <row r="47" spans="1:17" ht="30.75" customHeight="1">
      <c r="A47" s="43"/>
      <c r="B47" s="54"/>
      <c r="C47" s="21" t="s">
        <v>12</v>
      </c>
      <c r="D47" s="6">
        <f t="shared" si="2"/>
        <v>936</v>
      </c>
      <c r="E47" s="7">
        <v>0</v>
      </c>
      <c r="F47" s="7">
        <v>0</v>
      </c>
      <c r="G47" s="7">
        <v>936</v>
      </c>
      <c r="H47" s="7">
        <v>0</v>
      </c>
      <c r="I47" s="37"/>
      <c r="J47" s="37"/>
      <c r="K47" s="23">
        <v>100</v>
      </c>
      <c r="L47" s="40"/>
      <c r="M47" s="32"/>
    </row>
    <row r="48" spans="1:17" ht="17.25" customHeight="1">
      <c r="A48" s="44"/>
      <c r="B48" s="55"/>
      <c r="C48" s="21" t="s">
        <v>22</v>
      </c>
      <c r="D48" s="6">
        <f t="shared" si="2"/>
        <v>936</v>
      </c>
      <c r="E48" s="7">
        <v>0</v>
      </c>
      <c r="F48" s="7">
        <v>0</v>
      </c>
      <c r="G48" s="7">
        <v>936</v>
      </c>
      <c r="H48" s="7">
        <v>0</v>
      </c>
      <c r="I48" s="38"/>
      <c r="J48" s="38"/>
      <c r="K48" s="23">
        <v>100</v>
      </c>
      <c r="L48" s="40"/>
      <c r="M48" s="32"/>
    </row>
    <row r="49" spans="1:13" ht="29.25" customHeight="1">
      <c r="A49" s="42" t="s">
        <v>64</v>
      </c>
      <c r="B49" s="53" t="s">
        <v>70</v>
      </c>
      <c r="C49" s="21" t="s">
        <v>11</v>
      </c>
      <c r="D49" s="6">
        <f t="shared" si="2"/>
        <v>70</v>
      </c>
      <c r="E49" s="7">
        <v>0</v>
      </c>
      <c r="F49" s="7">
        <v>0</v>
      </c>
      <c r="G49" s="7">
        <v>70</v>
      </c>
      <c r="H49" s="7">
        <v>0</v>
      </c>
      <c r="I49" s="36" t="s">
        <v>72</v>
      </c>
      <c r="J49" s="36" t="s">
        <v>56</v>
      </c>
      <c r="K49" s="23">
        <v>100</v>
      </c>
      <c r="L49" s="53" t="s">
        <v>66</v>
      </c>
      <c r="M49" s="34" t="s">
        <v>52</v>
      </c>
    </row>
    <row r="50" spans="1:13" ht="33" customHeight="1">
      <c r="A50" s="43"/>
      <c r="B50" s="54"/>
      <c r="C50" s="21" t="s">
        <v>12</v>
      </c>
      <c r="D50" s="6">
        <f t="shared" si="2"/>
        <v>70</v>
      </c>
      <c r="E50" s="7">
        <v>0</v>
      </c>
      <c r="F50" s="7">
        <v>0</v>
      </c>
      <c r="G50" s="7">
        <v>70</v>
      </c>
      <c r="H50" s="7">
        <v>0</v>
      </c>
      <c r="I50" s="37"/>
      <c r="J50" s="37"/>
      <c r="K50" s="23">
        <v>100</v>
      </c>
      <c r="L50" s="54"/>
      <c r="M50" s="32"/>
    </row>
    <row r="51" spans="1:13" ht="41.25" customHeight="1">
      <c r="A51" s="44"/>
      <c r="B51" s="55"/>
      <c r="C51" s="21" t="s">
        <v>22</v>
      </c>
      <c r="D51" s="6">
        <f t="shared" si="2"/>
        <v>70</v>
      </c>
      <c r="E51" s="7">
        <v>0</v>
      </c>
      <c r="F51" s="7">
        <v>0</v>
      </c>
      <c r="G51" s="7">
        <v>70</v>
      </c>
      <c r="H51" s="7">
        <v>0</v>
      </c>
      <c r="I51" s="38"/>
      <c r="J51" s="38"/>
      <c r="K51" s="23">
        <v>100</v>
      </c>
      <c r="L51" s="55"/>
      <c r="M51" s="32"/>
    </row>
    <row r="52" spans="1:13" ht="38.25" customHeight="1">
      <c r="A52" s="42" t="s">
        <v>65</v>
      </c>
      <c r="B52" s="53" t="s">
        <v>68</v>
      </c>
      <c r="C52" s="21" t="s">
        <v>11</v>
      </c>
      <c r="D52" s="6">
        <f t="shared" si="2"/>
        <v>250</v>
      </c>
      <c r="E52" s="7">
        <v>0</v>
      </c>
      <c r="F52" s="7">
        <v>0</v>
      </c>
      <c r="G52" s="7">
        <v>250</v>
      </c>
      <c r="H52" s="7">
        <v>0</v>
      </c>
      <c r="I52" s="36" t="s">
        <v>73</v>
      </c>
      <c r="J52" s="36" t="s">
        <v>56</v>
      </c>
      <c r="K52" s="23">
        <v>100</v>
      </c>
      <c r="L52" s="53" t="s">
        <v>67</v>
      </c>
      <c r="M52" s="34" t="s">
        <v>52</v>
      </c>
    </row>
    <row r="53" spans="1:13" ht="36" customHeight="1">
      <c r="A53" s="43"/>
      <c r="B53" s="54"/>
      <c r="C53" s="21" t="s">
        <v>12</v>
      </c>
      <c r="D53" s="6">
        <f t="shared" si="2"/>
        <v>250</v>
      </c>
      <c r="E53" s="7">
        <v>0</v>
      </c>
      <c r="F53" s="7">
        <v>0</v>
      </c>
      <c r="G53" s="7">
        <v>250</v>
      </c>
      <c r="H53" s="7">
        <v>0</v>
      </c>
      <c r="I53" s="37"/>
      <c r="J53" s="37"/>
      <c r="K53" s="23">
        <v>100</v>
      </c>
      <c r="L53" s="54"/>
      <c r="M53" s="32"/>
    </row>
    <row r="54" spans="1:13" ht="35.25" customHeight="1">
      <c r="A54" s="44"/>
      <c r="B54" s="55"/>
      <c r="C54" s="21" t="s">
        <v>22</v>
      </c>
      <c r="D54" s="6">
        <f t="shared" si="2"/>
        <v>250</v>
      </c>
      <c r="E54" s="7">
        <v>0</v>
      </c>
      <c r="F54" s="7">
        <v>0</v>
      </c>
      <c r="G54" s="7">
        <v>250</v>
      </c>
      <c r="H54" s="7">
        <v>0</v>
      </c>
      <c r="I54" s="38"/>
      <c r="J54" s="38"/>
      <c r="K54" s="23">
        <v>100</v>
      </c>
      <c r="L54" s="55"/>
      <c r="M54" s="32"/>
    </row>
    <row r="55" spans="1:13" ht="35.25" customHeight="1">
      <c r="A55" s="34" t="s">
        <v>93</v>
      </c>
      <c r="B55" s="67" t="s">
        <v>94</v>
      </c>
      <c r="C55" s="25" t="s">
        <v>11</v>
      </c>
      <c r="D55" s="4">
        <f>SUM(E55:H55)</f>
        <v>289.5</v>
      </c>
      <c r="E55" s="14">
        <v>0</v>
      </c>
      <c r="F55" s="14">
        <v>0</v>
      </c>
      <c r="G55" s="14">
        <v>289.5</v>
      </c>
      <c r="H55" s="14">
        <v>0</v>
      </c>
      <c r="I55" s="67" t="s">
        <v>92</v>
      </c>
      <c r="J55" s="67" t="s">
        <v>71</v>
      </c>
      <c r="K55" s="67">
        <v>1</v>
      </c>
      <c r="L55" s="67" t="s">
        <v>23</v>
      </c>
      <c r="M55" s="32" t="s">
        <v>52</v>
      </c>
    </row>
    <row r="56" spans="1:13" ht="35.25" customHeight="1">
      <c r="A56" s="32"/>
      <c r="B56" s="68"/>
      <c r="C56" s="25" t="s">
        <v>12</v>
      </c>
      <c r="D56" s="4">
        <v>0</v>
      </c>
      <c r="E56" s="14">
        <v>0</v>
      </c>
      <c r="F56" s="14">
        <v>0</v>
      </c>
      <c r="G56" s="14">
        <v>0</v>
      </c>
      <c r="H56" s="14">
        <v>0</v>
      </c>
      <c r="I56" s="68"/>
      <c r="J56" s="68"/>
      <c r="K56" s="68"/>
      <c r="L56" s="68"/>
      <c r="M56" s="32"/>
    </row>
    <row r="57" spans="1:13" ht="171" customHeight="1">
      <c r="A57" s="33"/>
      <c r="B57" s="69"/>
      <c r="C57" s="25" t="s">
        <v>22</v>
      </c>
      <c r="D57" s="4">
        <v>0</v>
      </c>
      <c r="E57" s="14">
        <v>0</v>
      </c>
      <c r="F57" s="14">
        <v>0</v>
      </c>
      <c r="G57" s="14">
        <v>0</v>
      </c>
      <c r="H57" s="14">
        <v>0</v>
      </c>
      <c r="I57" s="69"/>
      <c r="J57" s="69"/>
      <c r="K57" s="69"/>
      <c r="L57" s="69"/>
      <c r="M57" s="33"/>
    </row>
    <row r="58" spans="1:13" ht="15.75" customHeight="1">
      <c r="A58" s="46" t="s">
        <v>27</v>
      </c>
      <c r="B58" s="40" t="s">
        <v>34</v>
      </c>
      <c r="C58" s="21" t="s">
        <v>11</v>
      </c>
      <c r="D58" s="6">
        <f t="shared" si="2"/>
        <v>0</v>
      </c>
      <c r="E58" s="7">
        <v>0</v>
      </c>
      <c r="F58" s="7">
        <v>0</v>
      </c>
      <c r="G58" s="7">
        <v>0</v>
      </c>
      <c r="H58" s="7">
        <v>0</v>
      </c>
      <c r="I58" s="41" t="s">
        <v>49</v>
      </c>
      <c r="J58" s="41" t="s">
        <v>71</v>
      </c>
      <c r="K58" s="25">
        <v>0</v>
      </c>
      <c r="L58" s="40" t="s">
        <v>23</v>
      </c>
      <c r="M58" s="34" t="s">
        <v>52</v>
      </c>
    </row>
    <row r="59" spans="1:13" ht="15.75">
      <c r="A59" s="46"/>
      <c r="B59" s="40"/>
      <c r="C59" s="21" t="s">
        <v>12</v>
      </c>
      <c r="D59" s="6">
        <f t="shared" si="2"/>
        <v>156</v>
      </c>
      <c r="E59" s="7">
        <v>0</v>
      </c>
      <c r="F59" s="7">
        <v>0</v>
      </c>
      <c r="G59" s="7">
        <v>156</v>
      </c>
      <c r="H59" s="7">
        <v>0</v>
      </c>
      <c r="I59" s="41"/>
      <c r="J59" s="41"/>
      <c r="K59" s="25">
        <v>20</v>
      </c>
      <c r="L59" s="40"/>
      <c r="M59" s="32"/>
    </row>
    <row r="60" spans="1:13" ht="58.5" customHeight="1">
      <c r="A60" s="46"/>
      <c r="B60" s="40"/>
      <c r="C60" s="21" t="s">
        <v>22</v>
      </c>
      <c r="D60" s="6">
        <f t="shared" si="2"/>
        <v>156</v>
      </c>
      <c r="E60" s="7">
        <v>0</v>
      </c>
      <c r="F60" s="7">
        <v>0</v>
      </c>
      <c r="G60" s="7">
        <v>156</v>
      </c>
      <c r="H60" s="7">
        <v>0</v>
      </c>
      <c r="I60" s="41"/>
      <c r="J60" s="41"/>
      <c r="K60" s="25">
        <v>20</v>
      </c>
      <c r="L60" s="40"/>
      <c r="M60" s="32"/>
    </row>
    <row r="61" spans="1:13" ht="15.75" customHeight="1">
      <c r="A61" s="46" t="s">
        <v>28</v>
      </c>
      <c r="B61" s="40" t="s">
        <v>85</v>
      </c>
      <c r="C61" s="21" t="s">
        <v>11</v>
      </c>
      <c r="D61" s="6">
        <f t="shared" si="2"/>
        <v>20.8</v>
      </c>
      <c r="E61" s="7">
        <v>0</v>
      </c>
      <c r="F61" s="7">
        <v>0</v>
      </c>
      <c r="G61" s="7">
        <v>20.8</v>
      </c>
      <c r="H61" s="7">
        <v>0</v>
      </c>
      <c r="I61" s="41" t="s">
        <v>47</v>
      </c>
      <c r="J61" s="41" t="s">
        <v>71</v>
      </c>
      <c r="K61" s="25">
        <v>800</v>
      </c>
      <c r="L61" s="40" t="s">
        <v>23</v>
      </c>
      <c r="M61" s="34" t="s">
        <v>52</v>
      </c>
    </row>
    <row r="62" spans="1:13" ht="15.75">
      <c r="A62" s="46"/>
      <c r="B62" s="40"/>
      <c r="C62" s="21" t="s">
        <v>12</v>
      </c>
      <c r="D62" s="6">
        <f t="shared" si="2"/>
        <v>20.8</v>
      </c>
      <c r="E62" s="7">
        <v>0</v>
      </c>
      <c r="F62" s="7">
        <v>0</v>
      </c>
      <c r="G62" s="7">
        <v>20.8</v>
      </c>
      <c r="H62" s="7">
        <v>0</v>
      </c>
      <c r="I62" s="41"/>
      <c r="J62" s="41"/>
      <c r="K62" s="25">
        <v>800</v>
      </c>
      <c r="L62" s="40"/>
      <c r="M62" s="32"/>
    </row>
    <row r="63" spans="1:13" ht="76.5" customHeight="1">
      <c r="A63" s="46"/>
      <c r="B63" s="40"/>
      <c r="C63" s="21" t="s">
        <v>22</v>
      </c>
      <c r="D63" s="6">
        <f t="shared" si="2"/>
        <v>20.8</v>
      </c>
      <c r="E63" s="7">
        <v>0</v>
      </c>
      <c r="F63" s="7">
        <v>0</v>
      </c>
      <c r="G63" s="7">
        <v>20.8</v>
      </c>
      <c r="H63" s="7">
        <v>0</v>
      </c>
      <c r="I63" s="41"/>
      <c r="J63" s="41"/>
      <c r="K63" s="25">
        <v>800</v>
      </c>
      <c r="L63" s="40"/>
      <c r="M63" s="32"/>
    </row>
    <row r="64" spans="1:13" ht="15.75" customHeight="1">
      <c r="A64" s="46" t="s">
        <v>29</v>
      </c>
      <c r="B64" s="62" t="s">
        <v>86</v>
      </c>
      <c r="C64" s="21" t="s">
        <v>11</v>
      </c>
      <c r="D64" s="6">
        <f t="shared" si="2"/>
        <v>27</v>
      </c>
      <c r="E64" s="7">
        <v>0</v>
      </c>
      <c r="F64" s="7">
        <v>0</v>
      </c>
      <c r="G64" s="7">
        <v>27</v>
      </c>
      <c r="H64" s="7">
        <v>0</v>
      </c>
      <c r="I64" s="41" t="s">
        <v>48</v>
      </c>
      <c r="J64" s="41" t="s">
        <v>56</v>
      </c>
      <c r="K64" s="23">
        <v>50</v>
      </c>
      <c r="L64" s="40" t="s">
        <v>41</v>
      </c>
      <c r="M64" s="34" t="s">
        <v>52</v>
      </c>
    </row>
    <row r="65" spans="1:18" ht="15.75">
      <c r="A65" s="46"/>
      <c r="B65" s="63"/>
      <c r="C65" s="21" t="s">
        <v>12</v>
      </c>
      <c r="D65" s="6">
        <f t="shared" si="2"/>
        <v>100</v>
      </c>
      <c r="E65" s="7">
        <v>0</v>
      </c>
      <c r="F65" s="7">
        <v>0</v>
      </c>
      <c r="G65" s="7">
        <v>100</v>
      </c>
      <c r="H65" s="7">
        <v>0</v>
      </c>
      <c r="I65" s="41"/>
      <c r="J65" s="41"/>
      <c r="K65" s="23">
        <v>50</v>
      </c>
      <c r="L65" s="40"/>
      <c r="M65" s="32"/>
    </row>
    <row r="66" spans="1:18" ht="264" customHeight="1">
      <c r="A66" s="46"/>
      <c r="B66" s="64"/>
      <c r="C66" s="21" t="s">
        <v>22</v>
      </c>
      <c r="D66" s="6">
        <f t="shared" si="2"/>
        <v>100</v>
      </c>
      <c r="E66" s="7">
        <v>0</v>
      </c>
      <c r="F66" s="7">
        <v>0</v>
      </c>
      <c r="G66" s="7">
        <v>100</v>
      </c>
      <c r="H66" s="7">
        <v>0</v>
      </c>
      <c r="I66" s="41"/>
      <c r="J66" s="41"/>
      <c r="K66" s="23">
        <v>50</v>
      </c>
      <c r="L66" s="40"/>
      <c r="M66" s="32"/>
    </row>
    <row r="67" spans="1:18" ht="16.5" customHeight="1">
      <c r="A67" s="46" t="s">
        <v>30</v>
      </c>
      <c r="B67" s="53" t="s">
        <v>35</v>
      </c>
      <c r="C67" s="21" t="s">
        <v>11</v>
      </c>
      <c r="D67" s="6">
        <f t="shared" si="2"/>
        <v>0</v>
      </c>
      <c r="E67" s="7">
        <v>0</v>
      </c>
      <c r="F67" s="7">
        <v>0</v>
      </c>
      <c r="G67" s="7">
        <v>0</v>
      </c>
      <c r="H67" s="7">
        <v>0</v>
      </c>
      <c r="I67" s="36" t="s">
        <v>46</v>
      </c>
      <c r="J67" s="36" t="s">
        <v>71</v>
      </c>
      <c r="K67" s="25">
        <v>0</v>
      </c>
      <c r="L67" s="40" t="s">
        <v>41</v>
      </c>
      <c r="M67" s="34" t="s">
        <v>52</v>
      </c>
    </row>
    <row r="68" spans="1:18" ht="15.75">
      <c r="A68" s="46"/>
      <c r="B68" s="54"/>
      <c r="C68" s="21" t="s">
        <v>12</v>
      </c>
      <c r="D68" s="6">
        <f t="shared" si="2"/>
        <v>0</v>
      </c>
      <c r="E68" s="7">
        <v>0</v>
      </c>
      <c r="F68" s="7">
        <v>0</v>
      </c>
      <c r="G68" s="7">
        <v>0</v>
      </c>
      <c r="H68" s="7">
        <v>0</v>
      </c>
      <c r="I68" s="37"/>
      <c r="J68" s="37"/>
      <c r="K68" s="25">
        <v>0</v>
      </c>
      <c r="L68" s="40"/>
      <c r="M68" s="32"/>
    </row>
    <row r="69" spans="1:18" ht="104.25" customHeight="1">
      <c r="A69" s="46"/>
      <c r="B69" s="55"/>
      <c r="C69" s="21" t="s">
        <v>22</v>
      </c>
      <c r="D69" s="6">
        <f t="shared" si="2"/>
        <v>0</v>
      </c>
      <c r="E69" s="7">
        <v>0</v>
      </c>
      <c r="F69" s="7">
        <v>0</v>
      </c>
      <c r="G69" s="7">
        <v>0</v>
      </c>
      <c r="H69" s="7">
        <v>0</v>
      </c>
      <c r="I69" s="38"/>
      <c r="J69" s="38"/>
      <c r="K69" s="25">
        <v>0</v>
      </c>
      <c r="L69" s="40"/>
      <c r="M69" s="32"/>
    </row>
    <row r="70" spans="1:18" ht="15.75" customHeight="1">
      <c r="A70" s="40" t="s">
        <v>43</v>
      </c>
      <c r="B70" s="40"/>
      <c r="C70" s="21" t="s">
        <v>1</v>
      </c>
      <c r="D70" s="6">
        <f>SUM(E70:H70)</f>
        <v>6822.6</v>
      </c>
      <c r="E70" s="6">
        <f>E22+E31+E34+E40+E43+E58+E61+E64+E67</f>
        <v>0</v>
      </c>
      <c r="F70" s="6">
        <f>F22+F31+F40+F43+F58+F61+F64+F67</f>
        <v>2876.9</v>
      </c>
      <c r="G70" s="6">
        <f t="shared" ref="G70:H72" si="5">G22+G31+G34+G40+G43+G58+G61+G64+G67</f>
        <v>3945.7000000000003</v>
      </c>
      <c r="H70" s="6">
        <f t="shared" si="5"/>
        <v>0</v>
      </c>
      <c r="I70" s="40" t="s">
        <v>9</v>
      </c>
      <c r="J70" s="40" t="s">
        <v>9</v>
      </c>
      <c r="K70" s="40" t="s">
        <v>9</v>
      </c>
      <c r="L70" s="40" t="s">
        <v>9</v>
      </c>
      <c r="M70" s="61" t="s">
        <v>9</v>
      </c>
      <c r="R70" s="29"/>
    </row>
    <row r="71" spans="1:18" ht="15.75">
      <c r="A71" s="40"/>
      <c r="B71" s="40"/>
      <c r="C71" s="21" t="s">
        <v>2</v>
      </c>
      <c r="D71" s="6">
        <f t="shared" ref="D71:D75" si="6">SUM(E71:H71)</f>
        <v>6867.6</v>
      </c>
      <c r="E71" s="6">
        <f>E23+E32+E35+E41+E44+E59+E62+E65+E68</f>
        <v>0</v>
      </c>
      <c r="F71" s="6">
        <f>F23+F32+F41+F44+F59+F62+F65+F68</f>
        <v>2938.4</v>
      </c>
      <c r="G71" s="6">
        <f t="shared" si="5"/>
        <v>3929.2</v>
      </c>
      <c r="H71" s="6">
        <f t="shared" si="5"/>
        <v>0</v>
      </c>
      <c r="I71" s="40"/>
      <c r="J71" s="40"/>
      <c r="K71" s="40"/>
      <c r="L71" s="40"/>
      <c r="M71" s="61"/>
    </row>
    <row r="72" spans="1:18" ht="15.75">
      <c r="A72" s="40"/>
      <c r="B72" s="40"/>
      <c r="C72" s="21" t="s">
        <v>8</v>
      </c>
      <c r="D72" s="6">
        <f t="shared" si="6"/>
        <v>6974.4</v>
      </c>
      <c r="E72" s="6">
        <f>E24+E33+E36+E42+E45+E60+E63+E66+E69</f>
        <v>0</v>
      </c>
      <c r="F72" s="6">
        <f>F24+F33+F42+F45+F60+F63+F66+F69</f>
        <v>3045.2000000000003</v>
      </c>
      <c r="G72" s="6">
        <f t="shared" si="5"/>
        <v>3929.2</v>
      </c>
      <c r="H72" s="6">
        <f t="shared" si="5"/>
        <v>0</v>
      </c>
      <c r="I72" s="40"/>
      <c r="J72" s="40"/>
      <c r="K72" s="40"/>
      <c r="L72" s="40"/>
      <c r="M72" s="61"/>
    </row>
    <row r="73" spans="1:18" ht="15.75">
      <c r="A73" s="40" t="s">
        <v>75</v>
      </c>
      <c r="B73" s="40"/>
      <c r="C73" s="21" t="s">
        <v>1</v>
      </c>
      <c r="D73" s="6">
        <f t="shared" si="6"/>
        <v>122029.59999999999</v>
      </c>
      <c r="E73" s="6">
        <f t="shared" ref="E73:H75" si="7">E16+E70</f>
        <v>0</v>
      </c>
      <c r="F73" s="6">
        <f t="shared" si="7"/>
        <v>118083.9</v>
      </c>
      <c r="G73" s="6">
        <f t="shared" si="7"/>
        <v>3945.7000000000003</v>
      </c>
      <c r="H73" s="6">
        <f t="shared" si="7"/>
        <v>0</v>
      </c>
      <c r="I73" s="40" t="s">
        <v>9</v>
      </c>
      <c r="J73" s="40" t="s">
        <v>9</v>
      </c>
      <c r="K73" s="40" t="s">
        <v>9</v>
      </c>
      <c r="L73" s="40" t="s">
        <v>9</v>
      </c>
      <c r="M73" s="61" t="s">
        <v>9</v>
      </c>
    </row>
    <row r="74" spans="1:18" ht="15.75">
      <c r="A74" s="40"/>
      <c r="B74" s="40"/>
      <c r="C74" s="21" t="s">
        <v>2</v>
      </c>
      <c r="D74" s="6">
        <f t="shared" si="6"/>
        <v>103520.29999999999</v>
      </c>
      <c r="E74" s="6">
        <f t="shared" si="7"/>
        <v>10759.5</v>
      </c>
      <c r="F74" s="6">
        <f t="shared" si="7"/>
        <v>88831.599999999991</v>
      </c>
      <c r="G74" s="6">
        <f t="shared" si="7"/>
        <v>3929.2</v>
      </c>
      <c r="H74" s="6">
        <f t="shared" si="7"/>
        <v>0</v>
      </c>
      <c r="I74" s="40"/>
      <c r="J74" s="40"/>
      <c r="K74" s="40"/>
      <c r="L74" s="40"/>
      <c r="M74" s="61"/>
    </row>
    <row r="75" spans="1:18" ht="15.75">
      <c r="A75" s="53"/>
      <c r="B75" s="53"/>
      <c r="C75" s="22" t="s">
        <v>8</v>
      </c>
      <c r="D75" s="15">
        <f t="shared" si="6"/>
        <v>107078.99999999999</v>
      </c>
      <c r="E75" s="15">
        <f t="shared" si="7"/>
        <v>13449.4</v>
      </c>
      <c r="F75" s="15">
        <f t="shared" si="7"/>
        <v>89700.4</v>
      </c>
      <c r="G75" s="15">
        <f t="shared" si="7"/>
        <v>3929.2</v>
      </c>
      <c r="H75" s="15">
        <f t="shared" si="7"/>
        <v>0</v>
      </c>
      <c r="I75" s="53"/>
      <c r="J75" s="53"/>
      <c r="K75" s="53"/>
      <c r="L75" s="53"/>
      <c r="M75" s="42"/>
    </row>
    <row r="76" spans="1:18" ht="15.75">
      <c r="A76" s="10"/>
      <c r="B76" s="10"/>
      <c r="C76" s="10"/>
      <c r="D76" s="11"/>
      <c r="E76" s="11"/>
      <c r="F76" s="11"/>
      <c r="G76" s="11"/>
      <c r="H76" s="11"/>
      <c r="I76" s="12"/>
      <c r="J76" s="12"/>
      <c r="K76" s="12"/>
      <c r="L76" s="12"/>
      <c r="M76" s="13"/>
    </row>
    <row r="77" spans="1:18" ht="23.25" customHeight="1">
      <c r="A77" s="66" t="s">
        <v>96</v>
      </c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</row>
    <row r="78" spans="1:18" ht="15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  <row r="79" spans="1:18" ht="15.75">
      <c r="A79" s="65"/>
      <c r="B79" s="65"/>
      <c r="C79" s="65"/>
      <c r="D79" s="65"/>
      <c r="E79" s="65"/>
      <c r="F79" s="65"/>
      <c r="G79" s="65"/>
      <c r="H79" s="65"/>
      <c r="I79" s="65"/>
      <c r="J79" s="65"/>
    </row>
  </sheetData>
  <mergeCells count="142">
    <mergeCell ref="K6:K8"/>
    <mergeCell ref="M13:M15"/>
    <mergeCell ref="J13:J15"/>
    <mergeCell ref="L13:L15"/>
    <mergeCell ref="M40:M42"/>
    <mergeCell ref="I40:I42"/>
    <mergeCell ref="J40:J42"/>
    <mergeCell ref="J58:J60"/>
    <mergeCell ref="L58:L60"/>
    <mergeCell ref="M37:M39"/>
    <mergeCell ref="I16:I18"/>
    <mergeCell ref="J16:J18"/>
    <mergeCell ref="K16:K18"/>
    <mergeCell ref="L16:L18"/>
    <mergeCell ref="M16:M18"/>
    <mergeCell ref="A10:M10"/>
    <mergeCell ref="A11:A12"/>
    <mergeCell ref="A13:A15"/>
    <mergeCell ref="A22:A24"/>
    <mergeCell ref="B22:B24"/>
    <mergeCell ref="J25:J27"/>
    <mergeCell ref="M22:M27"/>
    <mergeCell ref="L22:L27"/>
    <mergeCell ref="A58:A60"/>
    <mergeCell ref="B58:B60"/>
    <mergeCell ref="I58:I60"/>
    <mergeCell ref="J49:J51"/>
    <mergeCell ref="J52:J54"/>
    <mergeCell ref="L46:L48"/>
    <mergeCell ref="L49:L51"/>
    <mergeCell ref="L52:L54"/>
    <mergeCell ref="A46:A48"/>
    <mergeCell ref="A49:A51"/>
    <mergeCell ref="A52:A54"/>
    <mergeCell ref="B46:B48"/>
    <mergeCell ref="B49:B51"/>
    <mergeCell ref="I55:I57"/>
    <mergeCell ref="B52:B54"/>
    <mergeCell ref="I46:I48"/>
    <mergeCell ref="I49:I51"/>
    <mergeCell ref="I52:I54"/>
    <mergeCell ref="J46:J48"/>
    <mergeCell ref="A55:A57"/>
    <mergeCell ref="B55:B57"/>
    <mergeCell ref="L55:L57"/>
    <mergeCell ref="J55:J57"/>
    <mergeCell ref="K55:K57"/>
    <mergeCell ref="A79:J79"/>
    <mergeCell ref="L67:L69"/>
    <mergeCell ref="J67:J69"/>
    <mergeCell ref="I67:I69"/>
    <mergeCell ref="B67:B69"/>
    <mergeCell ref="K70:K72"/>
    <mergeCell ref="L70:L72"/>
    <mergeCell ref="A67:A69"/>
    <mergeCell ref="A77:M77"/>
    <mergeCell ref="M70:M72"/>
    <mergeCell ref="I70:I72"/>
    <mergeCell ref="J70:J72"/>
    <mergeCell ref="A70:B72"/>
    <mergeCell ref="I73:I75"/>
    <mergeCell ref="J73:J75"/>
    <mergeCell ref="K73:K75"/>
    <mergeCell ref="L73:L75"/>
    <mergeCell ref="M73:M75"/>
    <mergeCell ref="A73:B75"/>
    <mergeCell ref="A64:A66"/>
    <mergeCell ref="B61:B63"/>
    <mergeCell ref="L61:L63"/>
    <mergeCell ref="B64:B66"/>
    <mergeCell ref="L64:L66"/>
    <mergeCell ref="I61:I63"/>
    <mergeCell ref="I64:I66"/>
    <mergeCell ref="J61:J63"/>
    <mergeCell ref="J64:J66"/>
    <mergeCell ref="A61:A63"/>
    <mergeCell ref="B3:N3"/>
    <mergeCell ref="A31:A33"/>
    <mergeCell ref="A34:A36"/>
    <mergeCell ref="A40:A42"/>
    <mergeCell ref="A43:A45"/>
    <mergeCell ref="A6:A8"/>
    <mergeCell ref="L40:L42"/>
    <mergeCell ref="M34:M36"/>
    <mergeCell ref="M6:M8"/>
    <mergeCell ref="L6:L8"/>
    <mergeCell ref="J6:J8"/>
    <mergeCell ref="D7:D8"/>
    <mergeCell ref="E7:H7"/>
    <mergeCell ref="A4:M4"/>
    <mergeCell ref="B6:B8"/>
    <mergeCell ref="C6:C8"/>
    <mergeCell ref="I43:I45"/>
    <mergeCell ref="L43:L45"/>
    <mergeCell ref="J43:J45"/>
    <mergeCell ref="I6:I8"/>
    <mergeCell ref="B11:M11"/>
    <mergeCell ref="B12:M12"/>
    <mergeCell ref="B13:B15"/>
    <mergeCell ref="D6:H6"/>
    <mergeCell ref="I31:I33"/>
    <mergeCell ref="J31:J33"/>
    <mergeCell ref="M49:M51"/>
    <mergeCell ref="A25:A27"/>
    <mergeCell ref="I25:I27"/>
    <mergeCell ref="A19:M19"/>
    <mergeCell ref="A20:A21"/>
    <mergeCell ref="A16:B18"/>
    <mergeCell ref="A37:A39"/>
    <mergeCell ref="B37:B39"/>
    <mergeCell ref="L37:L39"/>
    <mergeCell ref="A28:A30"/>
    <mergeCell ref="B28:B30"/>
    <mergeCell ref="I37:I39"/>
    <mergeCell ref="J37:J39"/>
    <mergeCell ref="J34:J36"/>
    <mergeCell ref="I34:I36"/>
    <mergeCell ref="B25:B27"/>
    <mergeCell ref="K1:M1"/>
    <mergeCell ref="M55:M57"/>
    <mergeCell ref="M52:M54"/>
    <mergeCell ref="M64:M66"/>
    <mergeCell ref="M67:M69"/>
    <mergeCell ref="M58:M60"/>
    <mergeCell ref="M61:M63"/>
    <mergeCell ref="I13:I15"/>
    <mergeCell ref="I28:I30"/>
    <mergeCell ref="J28:J30"/>
    <mergeCell ref="M43:M45"/>
    <mergeCell ref="M46:M48"/>
    <mergeCell ref="B20:M20"/>
    <mergeCell ref="B21:M21"/>
    <mergeCell ref="I22:I24"/>
    <mergeCell ref="J22:J24"/>
    <mergeCell ref="M31:M33"/>
    <mergeCell ref="L31:L33"/>
    <mergeCell ref="M28:M30"/>
    <mergeCell ref="B40:B42"/>
    <mergeCell ref="B43:B45"/>
    <mergeCell ref="B34:B36"/>
    <mergeCell ref="L34:L36"/>
    <mergeCell ref="B31:B33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4" fitToHeight="0" orientation="landscape" horizontalDpi="1200" verticalDpi="1200" r:id="rId1"/>
  <headerFooter differentFirst="1">
    <oddHeader>&amp;C&amp;P</oddHeader>
  </headerFooter>
  <rowBreaks count="3" manualBreakCount="3">
    <brk id="21" max="12" man="1"/>
    <brk id="57" max="12" man="1"/>
    <brk id="6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Процессная часть</vt:lpstr>
      <vt:lpstr>'Процессная часть'!Заголовки_для_печати</vt:lpstr>
      <vt:lpstr>'Процессная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2025-11-24T11:24:33Z</cp:lastPrinted>
  <dcterms:created xsi:type="dcterms:W3CDTF">2024-05-07T12:52:59Z</dcterms:created>
  <dcterms:modified xsi:type="dcterms:W3CDTF">2025-11-28T10:52:38Z</dcterms:modified>
</cp:coreProperties>
</file>